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Role\Air Commercial 2a1\Repair\Tender\"/>
    </mc:Choice>
  </mc:AlternateContent>
  <bookViews>
    <workbookView xWindow="0" yWindow="0" windowWidth="24000" windowHeight="9135" activeTab="1"/>
  </bookViews>
  <sheets>
    <sheet name="Firm Years Prices" sheetId="1" r:id="rId1"/>
    <sheet name=" Option Years Prices" sheetId="2"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8" i="2" l="1"/>
  <c r="I14" i="2"/>
  <c r="I7" i="2"/>
  <c r="I8" i="2"/>
  <c r="I9" i="2"/>
  <c r="I11" i="2" s="1"/>
  <c r="I6" i="2"/>
  <c r="I16" i="2" l="1"/>
  <c r="I19" i="2" s="1"/>
  <c r="G7" i="1"/>
  <c r="J7" i="1" s="1"/>
  <c r="H7" i="1"/>
  <c r="I7" i="1"/>
  <c r="G7" i="2"/>
  <c r="H7" i="2"/>
  <c r="J7" i="2" l="1"/>
  <c r="G6" i="2"/>
  <c r="H6" i="2"/>
  <c r="G8" i="2"/>
  <c r="H8" i="2"/>
  <c r="G9" i="2"/>
  <c r="H9" i="2"/>
  <c r="G14" i="2"/>
  <c r="J14" i="2" s="1"/>
  <c r="H14" i="2"/>
  <c r="G18" i="2"/>
  <c r="H18" i="2"/>
  <c r="J18" i="2" l="1"/>
  <c r="J8" i="2"/>
  <c r="J9" i="2"/>
  <c r="J6" i="2"/>
  <c r="J11" i="2" s="1"/>
  <c r="J16" i="2" s="1"/>
  <c r="H11" i="2"/>
  <c r="H16" i="2" s="1"/>
  <c r="H19" i="2" s="1"/>
  <c r="G11" i="2"/>
  <c r="G16" i="2" s="1"/>
  <c r="G19" i="2" s="1"/>
  <c r="I18" i="1" l="1"/>
  <c r="H18" i="1"/>
  <c r="G18" i="1"/>
  <c r="J18" i="1" s="1"/>
  <c r="G14" i="1"/>
  <c r="H14" i="1"/>
  <c r="I14" i="1"/>
  <c r="I9" i="1"/>
  <c r="H9" i="1"/>
  <c r="G9" i="1"/>
  <c r="I8" i="1"/>
  <c r="H8" i="1"/>
  <c r="G8" i="1"/>
  <c r="J8" i="1" s="1"/>
  <c r="I6" i="1"/>
  <c r="H6" i="1"/>
  <c r="G6" i="1"/>
  <c r="G11" i="1" l="1"/>
  <c r="G16" i="1" s="1"/>
  <c r="H11" i="1"/>
  <c r="H16" i="1" s="1"/>
  <c r="H19" i="1" s="1"/>
  <c r="I11" i="1"/>
  <c r="I16" i="1" s="1"/>
  <c r="J9" i="1"/>
  <c r="J14" i="1"/>
  <c r="J19" i="2"/>
  <c r="J6" i="1"/>
  <c r="I19" i="1"/>
  <c r="J11" i="1" l="1"/>
  <c r="J16" i="1" s="1"/>
  <c r="J19" i="1" s="1"/>
  <c r="G19" i="1"/>
</calcChain>
</file>

<file path=xl/sharedStrings.xml><?xml version="1.0" encoding="utf-8"?>
<sst xmlns="http://schemas.openxmlformats.org/spreadsheetml/2006/main" count="94" uniqueCount="41">
  <si>
    <t>Total</t>
  </si>
  <si>
    <t>% handling fee on cost of spares</t>
  </si>
  <si>
    <t>Sub Total</t>
  </si>
  <si>
    <t>Max 5% allowable handling fee</t>
  </si>
  <si>
    <t xml:space="preserve">Ventilation System </t>
  </si>
  <si>
    <t>Year 1</t>
  </si>
  <si>
    <t>Year 2</t>
  </si>
  <si>
    <t>Year 3</t>
  </si>
  <si>
    <t>SOR Item No</t>
  </si>
  <si>
    <t>B.9</t>
  </si>
  <si>
    <t>B.10</t>
  </si>
  <si>
    <t>B.8</t>
  </si>
  <si>
    <t>Hourly Rate</t>
  </si>
  <si>
    <t xml:space="preserve">All materials (including consumables and spares) </t>
  </si>
  <si>
    <t>A.1.f</t>
  </si>
  <si>
    <t>Estimated Hours per year*</t>
  </si>
  <si>
    <t>Estimated No of Inspections per year*</t>
  </si>
  <si>
    <t>B</t>
  </si>
  <si>
    <t>Repair &amp; Related Tasks**</t>
  </si>
  <si>
    <t xml:space="preserve">Notes.  </t>
  </si>
  <si>
    <t>The Lowest Price referred to within the Tender Evaluation Methodology is for the 3 years firm price only.</t>
  </si>
  <si>
    <t>Year 1 Option</t>
  </si>
  <si>
    <t>Year 2 Option</t>
  </si>
  <si>
    <t>Year 3 Option</t>
  </si>
  <si>
    <t>ACT/04534 - SCHEDULE OF REQUIREMENTS PRICE BREAKDOWN - CONTRACT OPTION YEARS</t>
  </si>
  <si>
    <t>ACT/04534 - SCHEDULE OF REQUIREMENTS PRICE BREAKDOWN - CONTRACT FIRM YEARS</t>
  </si>
  <si>
    <t xml:space="preserve">Welding equipment  </t>
  </si>
  <si>
    <t>Description</t>
  </si>
  <si>
    <t xml:space="preserve"> *Estimates based on historical data over the past 12 Months inclusive of handling fees.</t>
  </si>
  <si>
    <t>Estimated Cost of Spares*</t>
  </si>
  <si>
    <t xml:space="preserve">Hourly Rate </t>
  </si>
  <si>
    <t>Firm Price ex VAT</t>
  </si>
  <si>
    <t>Estimated Total Ex VAT</t>
  </si>
  <si>
    <t>Firm Price Ex VAT</t>
  </si>
  <si>
    <t>Statutory Inspection Machine Tools - total for all Items in Red</t>
  </si>
  <si>
    <t>Statutory Inspection Machine Tools - total for all Items all in Blue</t>
  </si>
  <si>
    <t>**Supplier to specify if different labour rates apply (insert line(s) if applicable).  Labour rates are inclusive of Overheads and profit etc.</t>
  </si>
  <si>
    <t>Suppliers are to populate Column "C to E" Colour Filled Cells with their cost.</t>
  </si>
  <si>
    <t>**Supplier to specify if different labour rates apply (insert line(s) if applicable).  Labour rates are inclusive of Overheads and profit etc.  Option Prices will not be included in the scores as part of the evaluation.</t>
  </si>
  <si>
    <t xml:space="preserve">Item B.8 is split in two categories highlighted in red and blue text at SOR Annex C. </t>
  </si>
  <si>
    <t xml:space="preserve">Welding Equipment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</si>
</sst>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quot;£&quot;#,##0.00;[Red]&quot;£&quot;#,##0.00"/>
  </numFmts>
  <fonts count="9" x14ac:knownFonts="1">
    <font>
      <sz val="11"/>
      <color theme="1"/>
      <name val="Calibri"/>
      <family val="2"/>
      <scheme val="minor"/>
    </font>
    <font>
      <sz val="11"/>
      <color theme="1"/>
      <name val="Calibri"/>
      <family val="2"/>
      <scheme val="minor"/>
    </font>
    <font>
      <sz val="11"/>
      <color rgb="FFFF0000"/>
      <name val="Calibri"/>
      <family val="2"/>
      <scheme val="minor"/>
    </font>
    <font>
      <sz val="10"/>
      <color theme="1"/>
      <name val="Arial"/>
      <family val="2"/>
    </font>
    <font>
      <b/>
      <sz val="10"/>
      <color theme="1"/>
      <name val="Arial"/>
      <family val="2"/>
    </font>
    <font>
      <sz val="11"/>
      <name val="Calibri"/>
      <family val="2"/>
      <scheme val="minor"/>
    </font>
    <font>
      <sz val="10"/>
      <name val="Arial"/>
      <family val="2"/>
    </font>
    <font>
      <sz val="10"/>
      <color rgb="FFFF0000"/>
      <name val="Arial"/>
      <family val="2"/>
    </font>
    <font>
      <sz val="10"/>
      <color rgb="FF0070C0"/>
      <name val="Arial"/>
      <family val="2"/>
    </font>
  </fonts>
  <fills count="3">
    <fill>
      <patternFill patternType="none"/>
    </fill>
    <fill>
      <patternFill patternType="gray125"/>
    </fill>
    <fill>
      <patternFill patternType="solid">
        <fgColor theme="5"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42">
    <xf numFmtId="0" fontId="0" fillId="0" borderId="0" xfId="0"/>
    <xf numFmtId="0" fontId="3" fillId="0" borderId="0" xfId="0" applyFont="1"/>
    <xf numFmtId="0" fontId="3" fillId="0" borderId="1" xfId="0" applyFont="1" applyBorder="1" applyAlignment="1">
      <alignment vertical="top" wrapText="1"/>
    </xf>
    <xf numFmtId="0" fontId="3" fillId="0" borderId="1" xfId="0" applyFont="1" applyBorder="1"/>
    <xf numFmtId="44" fontId="3" fillId="2" borderId="1" xfId="1" applyFont="1" applyFill="1" applyBorder="1"/>
    <xf numFmtId="44" fontId="3" fillId="0" borderId="1" xfId="1" applyFont="1" applyBorder="1"/>
    <xf numFmtId="9" fontId="3" fillId="2" borderId="1" xfId="0" applyNumberFormat="1" applyFont="1" applyFill="1" applyBorder="1"/>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44" fontId="4" fillId="0" borderId="1" xfId="1" applyFont="1" applyBorder="1"/>
    <xf numFmtId="44" fontId="4" fillId="0" borderId="1" xfId="1"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wrapText="1"/>
    </xf>
    <xf numFmtId="0" fontId="2" fillId="0" borderId="0" xfId="0" applyFont="1" applyAlignment="1"/>
    <xf numFmtId="0" fontId="6" fillId="0" borderId="0" xfId="0" applyFont="1"/>
    <xf numFmtId="0" fontId="3" fillId="0" borderId="1" xfId="0" applyFont="1" applyBorder="1" applyAlignment="1">
      <alignment horizontal="center"/>
    </xf>
    <xf numFmtId="0" fontId="4" fillId="0" borderId="1" xfId="0" applyFont="1" applyBorder="1" applyAlignment="1">
      <alignment horizontal="center"/>
    </xf>
    <xf numFmtId="0" fontId="3" fillId="0" borderId="1" xfId="0" applyFont="1" applyBorder="1" applyAlignment="1">
      <alignment horizontal="center" vertical="top" wrapText="1"/>
    </xf>
    <xf numFmtId="164" fontId="3" fillId="0" borderId="1" xfId="0" applyNumberFormat="1" applyFont="1" applyBorder="1" applyAlignment="1">
      <alignment horizontal="center"/>
    </xf>
    <xf numFmtId="0" fontId="6" fillId="0" borderId="0" xfId="0" applyFont="1" applyAlignment="1">
      <alignment horizontal="center"/>
    </xf>
    <xf numFmtId="0" fontId="3" fillId="0" borderId="0" xfId="0" applyFont="1" applyAlignment="1">
      <alignment horizont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44" fontId="3" fillId="0" borderId="1" xfId="0" applyNumberFormat="1" applyFont="1" applyBorder="1"/>
    <xf numFmtId="44" fontId="3" fillId="0" borderId="1" xfId="1" applyFont="1" applyFill="1" applyBorder="1"/>
    <xf numFmtId="0" fontId="7" fillId="0" borderId="1" xfId="0" applyFont="1" applyBorder="1"/>
    <xf numFmtId="0" fontId="8" fillId="0" borderId="1" xfId="0" applyFont="1" applyBorder="1"/>
    <xf numFmtId="0" fontId="4" fillId="0" borderId="0" xfId="0" applyFont="1" applyAlignment="1">
      <alignment horizontal="center"/>
    </xf>
    <xf numFmtId="0" fontId="6" fillId="0" borderId="1" xfId="0" applyFont="1" applyBorder="1" applyAlignment="1"/>
    <xf numFmtId="44" fontId="3" fillId="0" borderId="0" xfId="0" applyNumberFormat="1" applyFont="1"/>
    <xf numFmtId="0" fontId="6" fillId="0" borderId="3" xfId="0" applyFont="1" applyBorder="1" applyAlignment="1"/>
    <xf numFmtId="0" fontId="0" fillId="0" borderId="4" xfId="0" applyBorder="1" applyAlignment="1"/>
    <xf numFmtId="0" fontId="0" fillId="0" borderId="5" xfId="0" applyBorder="1" applyAlignment="1"/>
    <xf numFmtId="0" fontId="4" fillId="0" borderId="0" xfId="0" applyFont="1" applyAlignment="1">
      <alignment horizontal="center"/>
    </xf>
    <xf numFmtId="0" fontId="3" fillId="0" borderId="3" xfId="0" applyFont="1" applyBorder="1" applyAlignment="1"/>
    <xf numFmtId="0" fontId="5" fillId="0" borderId="3" xfId="0" applyFont="1" applyBorder="1" applyAlignment="1"/>
    <xf numFmtId="0" fontId="6" fillId="0" borderId="3" xfId="0" applyFont="1" applyBorder="1" applyAlignment="1">
      <alignment wrapText="1"/>
    </xf>
    <xf numFmtId="0" fontId="0" fillId="0" borderId="4" xfId="0" applyBorder="1" applyAlignment="1">
      <alignment wrapText="1"/>
    </xf>
    <xf numFmtId="0" fontId="0" fillId="0" borderId="5" xfId="0" applyBorder="1" applyAlignment="1">
      <alignment wrapText="1"/>
    </xf>
    <xf numFmtId="0" fontId="6" fillId="0" borderId="4" xfId="0" applyFont="1" applyBorder="1" applyAlignment="1"/>
    <xf numFmtId="0" fontId="6" fillId="0" borderId="5" xfId="0" applyFont="1" applyBorder="1" applyAlignment="1"/>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6"/>
  <sheetViews>
    <sheetView topLeftCell="A10" zoomScaleNormal="100" workbookViewId="0">
      <selection activeCell="D8" sqref="D8"/>
    </sheetView>
  </sheetViews>
  <sheetFormatPr defaultRowHeight="12.75" x14ac:dyDescent="0.2"/>
  <cols>
    <col min="1" max="1" width="11.140625" style="1" customWidth="1"/>
    <col min="2" max="2" width="55.5703125" style="1" customWidth="1"/>
    <col min="3" max="3" width="12.5703125" style="1" customWidth="1"/>
    <col min="4" max="4" width="12.42578125" style="1" customWidth="1"/>
    <col min="5" max="5" width="11.42578125" style="1" customWidth="1"/>
    <col min="6" max="6" width="12.140625" style="21" customWidth="1"/>
    <col min="7" max="7" width="17" style="1" customWidth="1"/>
    <col min="8" max="8" width="14.5703125" style="1" customWidth="1"/>
    <col min="9" max="9" width="14.28515625" style="1" customWidth="1"/>
    <col min="10" max="10" width="14.42578125" style="1" customWidth="1"/>
    <col min="11" max="11" width="12.85546875" style="1" customWidth="1"/>
    <col min="12" max="16384" width="9.140625" style="1"/>
  </cols>
  <sheetData>
    <row r="2" spans="1:10" x14ac:dyDescent="0.2">
      <c r="A2" s="34" t="s">
        <v>25</v>
      </c>
      <c r="B2" s="34"/>
      <c r="C2" s="34"/>
      <c r="D2" s="34"/>
      <c r="E2" s="34"/>
      <c r="F2" s="34"/>
      <c r="G2" s="34"/>
      <c r="H2" s="34"/>
      <c r="I2" s="34"/>
      <c r="J2" s="34"/>
    </row>
    <row r="4" spans="1:10" x14ac:dyDescent="0.2">
      <c r="A4" s="3"/>
      <c r="B4" s="8"/>
      <c r="C4" s="9" t="s">
        <v>5</v>
      </c>
      <c r="D4" s="9" t="s">
        <v>6</v>
      </c>
      <c r="E4" s="9" t="s">
        <v>7</v>
      </c>
      <c r="F4" s="9"/>
      <c r="G4" s="9" t="s">
        <v>5</v>
      </c>
      <c r="H4" s="9" t="s">
        <v>6</v>
      </c>
      <c r="I4" s="9" t="s">
        <v>7</v>
      </c>
      <c r="J4" s="3"/>
    </row>
    <row r="5" spans="1:10" ht="51" x14ac:dyDescent="0.2">
      <c r="A5" s="22" t="s">
        <v>8</v>
      </c>
      <c r="B5" s="23" t="s">
        <v>27</v>
      </c>
      <c r="C5" s="22" t="s">
        <v>33</v>
      </c>
      <c r="D5" s="22" t="s">
        <v>33</v>
      </c>
      <c r="E5" s="22" t="s">
        <v>33</v>
      </c>
      <c r="F5" s="22" t="s">
        <v>16</v>
      </c>
      <c r="G5" s="22" t="s">
        <v>32</v>
      </c>
      <c r="H5" s="22" t="s">
        <v>32</v>
      </c>
      <c r="I5" s="22" t="s">
        <v>32</v>
      </c>
      <c r="J5" s="23" t="s">
        <v>0</v>
      </c>
    </row>
    <row r="6" spans="1:10" x14ac:dyDescent="0.2">
      <c r="A6" s="26" t="s">
        <v>11</v>
      </c>
      <c r="B6" s="26" t="s">
        <v>34</v>
      </c>
      <c r="C6" s="4"/>
      <c r="D6" s="4"/>
      <c r="E6" s="4"/>
      <c r="F6" s="16">
        <v>1</v>
      </c>
      <c r="G6" s="5">
        <f>(C6*F6)</f>
        <v>0</v>
      </c>
      <c r="H6" s="5">
        <f>(D6*F6)</f>
        <v>0</v>
      </c>
      <c r="I6" s="5">
        <f>(E6*F6)</f>
        <v>0</v>
      </c>
      <c r="J6" s="24">
        <f>SUM(G6:I6)</f>
        <v>0</v>
      </c>
    </row>
    <row r="7" spans="1:10" x14ac:dyDescent="0.2">
      <c r="A7" s="27" t="s">
        <v>11</v>
      </c>
      <c r="B7" s="27" t="s">
        <v>35</v>
      </c>
      <c r="C7" s="4"/>
      <c r="D7" s="4"/>
      <c r="E7" s="4"/>
      <c r="F7" s="16">
        <v>2</v>
      </c>
      <c r="G7" s="5">
        <f>(C7*F7)</f>
        <v>0</v>
      </c>
      <c r="H7" s="5">
        <f>(D7*F7)</f>
        <v>0</v>
      </c>
      <c r="I7" s="5">
        <f>(E7*F7)</f>
        <v>0</v>
      </c>
      <c r="J7" s="24">
        <f>SUM(G7:I7)</f>
        <v>0</v>
      </c>
    </row>
    <row r="8" spans="1:10" x14ac:dyDescent="0.2">
      <c r="A8" s="3" t="s">
        <v>9</v>
      </c>
      <c r="B8" s="3" t="s">
        <v>4</v>
      </c>
      <c r="C8" s="4"/>
      <c r="D8" s="4"/>
      <c r="E8" s="4"/>
      <c r="F8" s="16">
        <v>1</v>
      </c>
      <c r="G8" s="5">
        <f t="shared" ref="G8:G9" si="0">(C8*F8)</f>
        <v>0</v>
      </c>
      <c r="H8" s="5">
        <f t="shared" ref="H8:H9" si="1">(D8*F8)</f>
        <v>0</v>
      </c>
      <c r="I8" s="5">
        <f t="shared" ref="I8:I9" si="2">(E8*F8)</f>
        <v>0</v>
      </c>
      <c r="J8" s="24">
        <f t="shared" ref="J8:J9" si="3">SUM(G8:I8)</f>
        <v>0</v>
      </c>
    </row>
    <row r="9" spans="1:10" x14ac:dyDescent="0.2">
      <c r="A9" s="3" t="s">
        <v>10</v>
      </c>
      <c r="B9" s="3" t="s">
        <v>26</v>
      </c>
      <c r="C9" s="4"/>
      <c r="D9" s="4"/>
      <c r="E9" s="4"/>
      <c r="F9" s="16">
        <v>1</v>
      </c>
      <c r="G9" s="5">
        <f t="shared" si="0"/>
        <v>0</v>
      </c>
      <c r="H9" s="5">
        <f t="shared" si="1"/>
        <v>0</v>
      </c>
      <c r="I9" s="5">
        <f t="shared" si="2"/>
        <v>0</v>
      </c>
      <c r="J9" s="24">
        <f t="shared" si="3"/>
        <v>0</v>
      </c>
    </row>
    <row r="10" spans="1:10" x14ac:dyDescent="0.2">
      <c r="A10" s="3"/>
      <c r="B10" s="3"/>
      <c r="C10" s="25"/>
      <c r="D10" s="25"/>
      <c r="E10" s="25"/>
      <c r="F10" s="16"/>
      <c r="G10" s="5"/>
      <c r="H10" s="5"/>
      <c r="I10" s="5"/>
      <c r="J10" s="24"/>
    </row>
    <row r="11" spans="1:10" x14ac:dyDescent="0.2">
      <c r="A11" s="3"/>
      <c r="B11" s="3"/>
      <c r="C11" s="25"/>
      <c r="D11" s="25"/>
      <c r="E11" s="25"/>
      <c r="F11" s="17" t="s">
        <v>2</v>
      </c>
      <c r="G11" s="5">
        <f>SUM(G6:G10)</f>
        <v>0</v>
      </c>
      <c r="H11" s="5">
        <f t="shared" ref="H11:J11" si="4">SUM(H6:H10)</f>
        <v>0</v>
      </c>
      <c r="I11" s="5">
        <f t="shared" si="4"/>
        <v>0</v>
      </c>
      <c r="J11" s="5">
        <f t="shared" si="4"/>
        <v>0</v>
      </c>
    </row>
    <row r="12" spans="1:10" x14ac:dyDescent="0.2">
      <c r="A12" s="3"/>
      <c r="B12" s="3"/>
      <c r="C12" s="3"/>
      <c r="D12" s="3"/>
      <c r="E12" s="3"/>
      <c r="F12" s="16"/>
      <c r="G12" s="5"/>
      <c r="H12" s="5"/>
      <c r="I12" s="5"/>
      <c r="J12" s="3"/>
    </row>
    <row r="13" spans="1:10" s="12" customFormat="1" ht="38.25" x14ac:dyDescent="0.25">
      <c r="A13" s="7"/>
      <c r="B13" s="7"/>
      <c r="C13" s="8" t="s">
        <v>12</v>
      </c>
      <c r="D13" s="8" t="s">
        <v>12</v>
      </c>
      <c r="E13" s="8" t="s">
        <v>12</v>
      </c>
      <c r="F13" s="9" t="s">
        <v>15</v>
      </c>
      <c r="G13" s="11"/>
      <c r="H13" s="11"/>
      <c r="I13" s="11"/>
      <c r="J13" s="7"/>
    </row>
    <row r="14" spans="1:10" x14ac:dyDescent="0.2">
      <c r="A14" s="3" t="s">
        <v>17</v>
      </c>
      <c r="B14" s="3" t="s">
        <v>18</v>
      </c>
      <c r="C14" s="4"/>
      <c r="D14" s="4"/>
      <c r="E14" s="4"/>
      <c r="F14" s="16">
        <v>4000</v>
      </c>
      <c r="G14" s="5">
        <f t="shared" ref="G14" si="5">(C14*F14)</f>
        <v>0</v>
      </c>
      <c r="H14" s="5">
        <f t="shared" ref="H14" si="6">(D14*F14)</f>
        <v>0</v>
      </c>
      <c r="I14" s="5">
        <f t="shared" ref="I14" si="7">(E14*F14)</f>
        <v>0</v>
      </c>
      <c r="J14" s="24">
        <f>SUM(G14:I14)</f>
        <v>0</v>
      </c>
    </row>
    <row r="15" spans="1:10" x14ac:dyDescent="0.2">
      <c r="A15" s="3"/>
      <c r="B15" s="3"/>
      <c r="C15" s="3"/>
      <c r="D15" s="3"/>
      <c r="E15" s="3"/>
      <c r="F15" s="16"/>
      <c r="G15" s="5"/>
      <c r="H15" s="5"/>
      <c r="I15" s="5"/>
      <c r="J15" s="3"/>
    </row>
    <row r="16" spans="1:10" x14ac:dyDescent="0.2">
      <c r="A16" s="3"/>
      <c r="B16" s="3"/>
      <c r="C16" s="3"/>
      <c r="D16" s="3"/>
      <c r="E16" s="3"/>
      <c r="F16" s="17" t="s">
        <v>2</v>
      </c>
      <c r="G16" s="5">
        <f>SUM(G11+G14)</f>
        <v>0</v>
      </c>
      <c r="H16" s="5">
        <f t="shared" ref="H16:I16" si="8">SUM(H11+H14)</f>
        <v>0</v>
      </c>
      <c r="I16" s="5">
        <f t="shared" si="8"/>
        <v>0</v>
      </c>
      <c r="J16" s="24">
        <f>SUM(J11+J14)</f>
        <v>0</v>
      </c>
    </row>
    <row r="17" spans="1:10" ht="38.25" x14ac:dyDescent="0.2">
      <c r="A17" s="3"/>
      <c r="B17" s="2" t="s">
        <v>3</v>
      </c>
      <c r="C17" s="2" t="s">
        <v>1</v>
      </c>
      <c r="D17" s="2" t="s">
        <v>1</v>
      </c>
      <c r="E17" s="2" t="s">
        <v>1</v>
      </c>
      <c r="F17" s="18" t="s">
        <v>29</v>
      </c>
      <c r="G17" s="5"/>
      <c r="H17" s="5"/>
      <c r="I17" s="5"/>
      <c r="J17" s="3"/>
    </row>
    <row r="18" spans="1:10" ht="24" customHeight="1" x14ac:dyDescent="0.2">
      <c r="A18" s="3" t="s">
        <v>14</v>
      </c>
      <c r="B18" s="13" t="s">
        <v>13</v>
      </c>
      <c r="C18" s="6"/>
      <c r="D18" s="6"/>
      <c r="E18" s="6"/>
      <c r="F18" s="19">
        <v>95000</v>
      </c>
      <c r="G18" s="5">
        <f>(F18*C18)</f>
        <v>0</v>
      </c>
      <c r="H18" s="5">
        <f>(F18*D18)</f>
        <v>0</v>
      </c>
      <c r="I18" s="5">
        <f>(F18*E18)</f>
        <v>0</v>
      </c>
      <c r="J18" s="24">
        <f>SUM(G18:I18)</f>
        <v>0</v>
      </c>
    </row>
    <row r="19" spans="1:10" ht="21" customHeight="1" x14ac:dyDescent="0.2">
      <c r="A19" s="3"/>
      <c r="B19" s="3"/>
      <c r="C19" s="3"/>
      <c r="D19" s="3"/>
      <c r="E19" s="3"/>
      <c r="F19" s="17" t="s">
        <v>0</v>
      </c>
      <c r="G19" s="10">
        <f>(G16+G18)</f>
        <v>0</v>
      </c>
      <c r="H19" s="10">
        <f t="shared" ref="H19:I19" si="9">(H16+H18)</f>
        <v>0</v>
      </c>
      <c r="I19" s="10">
        <f t="shared" si="9"/>
        <v>0</v>
      </c>
      <c r="J19" s="24">
        <f>SUM(J11+J16+J18)</f>
        <v>0</v>
      </c>
    </row>
    <row r="22" spans="1:10" ht="15" x14ac:dyDescent="0.25">
      <c r="A22" s="29" t="s">
        <v>19</v>
      </c>
      <c r="B22" s="35" t="s">
        <v>39</v>
      </c>
      <c r="C22" s="32"/>
      <c r="D22" s="32"/>
      <c r="E22" s="32"/>
      <c r="F22" s="32"/>
      <c r="G22" s="33"/>
      <c r="H22" s="14"/>
      <c r="I22" s="14"/>
      <c r="J22" s="14"/>
    </row>
    <row r="23" spans="1:10" ht="15" x14ac:dyDescent="0.25">
      <c r="A23" s="29"/>
      <c r="B23" s="36" t="s">
        <v>28</v>
      </c>
      <c r="C23" s="32"/>
      <c r="D23" s="32"/>
      <c r="E23" s="32"/>
      <c r="F23" s="32"/>
      <c r="G23" s="33"/>
    </row>
    <row r="24" spans="1:10" ht="15" x14ac:dyDescent="0.25">
      <c r="A24" s="3"/>
      <c r="B24" s="31" t="s">
        <v>36</v>
      </c>
      <c r="C24" s="32"/>
      <c r="D24" s="32"/>
      <c r="E24" s="32"/>
      <c r="F24" s="32"/>
      <c r="G24" s="33"/>
    </row>
    <row r="25" spans="1:10" ht="15" x14ac:dyDescent="0.25">
      <c r="A25" s="3"/>
      <c r="B25" s="31" t="s">
        <v>20</v>
      </c>
      <c r="C25" s="32"/>
      <c r="D25" s="32"/>
      <c r="E25" s="32"/>
      <c r="F25" s="32"/>
      <c r="G25" s="33"/>
    </row>
    <row r="26" spans="1:10" ht="15" x14ac:dyDescent="0.25">
      <c r="A26" s="3"/>
      <c r="B26" s="31" t="s">
        <v>37</v>
      </c>
      <c r="C26" s="32"/>
      <c r="D26" s="32"/>
      <c r="E26" s="32"/>
      <c r="F26" s="32"/>
      <c r="G26" s="33"/>
    </row>
  </sheetData>
  <sheetProtection sheet="1" objects="1" scenarios="1"/>
  <mergeCells count="6">
    <mergeCell ref="B26:G26"/>
    <mergeCell ref="A2:J2"/>
    <mergeCell ref="B22:G22"/>
    <mergeCell ref="B23:G23"/>
    <mergeCell ref="B24:G24"/>
    <mergeCell ref="B25:G25"/>
  </mergeCells>
  <pageMargins left="0.7" right="0.7" top="0.75" bottom="0.75" header="0.3" footer="0.3"/>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9"/>
  <sheetViews>
    <sheetView tabSelected="1" workbookViewId="0">
      <selection activeCell="E7" sqref="E7"/>
    </sheetView>
  </sheetViews>
  <sheetFormatPr defaultRowHeight="12.75" x14ac:dyDescent="0.2"/>
  <cols>
    <col min="1" max="1" width="11.140625" style="1" customWidth="1"/>
    <col min="2" max="2" width="55.42578125" style="1" customWidth="1"/>
    <col min="3" max="3" width="12.42578125" style="1" customWidth="1"/>
    <col min="4" max="4" width="11.42578125" style="1" customWidth="1"/>
    <col min="5" max="5" width="12.140625" style="1" customWidth="1"/>
    <col min="6" max="6" width="11.140625" style="21" customWidth="1"/>
    <col min="7" max="7" width="12.5703125" style="1" customWidth="1"/>
    <col min="8" max="9" width="12" style="1" customWidth="1"/>
    <col min="10" max="10" width="13.5703125" style="1" customWidth="1"/>
    <col min="11" max="11" width="19.140625" style="1" customWidth="1"/>
    <col min="12" max="16384" width="9.140625" style="1"/>
  </cols>
  <sheetData>
    <row r="2" spans="1:10" x14ac:dyDescent="0.2">
      <c r="A2" s="34" t="s">
        <v>24</v>
      </c>
      <c r="B2" s="34"/>
      <c r="C2" s="34"/>
      <c r="D2" s="34"/>
      <c r="E2" s="34"/>
      <c r="F2" s="34"/>
      <c r="G2" s="34"/>
      <c r="H2" s="34"/>
      <c r="I2" s="28"/>
    </row>
    <row r="4" spans="1:10" ht="25.5" x14ac:dyDescent="0.2">
      <c r="A4" s="3"/>
      <c r="B4" s="8"/>
      <c r="C4" s="9" t="s">
        <v>21</v>
      </c>
      <c r="D4" s="9" t="s">
        <v>22</v>
      </c>
      <c r="E4" s="9" t="s">
        <v>23</v>
      </c>
      <c r="F4" s="9"/>
      <c r="G4" s="9" t="s">
        <v>21</v>
      </c>
      <c r="H4" s="9" t="s">
        <v>22</v>
      </c>
      <c r="I4" s="9" t="s">
        <v>23</v>
      </c>
      <c r="J4" s="3"/>
    </row>
    <row r="5" spans="1:10" ht="58.5" customHeight="1" x14ac:dyDescent="0.2">
      <c r="A5" s="9" t="s">
        <v>8</v>
      </c>
      <c r="B5" s="8" t="s">
        <v>27</v>
      </c>
      <c r="C5" s="9" t="s">
        <v>31</v>
      </c>
      <c r="D5" s="9" t="s">
        <v>31</v>
      </c>
      <c r="E5" s="9" t="s">
        <v>31</v>
      </c>
      <c r="F5" s="9" t="s">
        <v>16</v>
      </c>
      <c r="G5" s="9" t="s">
        <v>32</v>
      </c>
      <c r="H5" s="9" t="s">
        <v>32</v>
      </c>
      <c r="I5" s="9" t="s">
        <v>32</v>
      </c>
      <c r="J5" s="23" t="s">
        <v>0</v>
      </c>
    </row>
    <row r="6" spans="1:10" x14ac:dyDescent="0.2">
      <c r="A6" s="26" t="s">
        <v>11</v>
      </c>
      <c r="B6" s="26" t="s">
        <v>34</v>
      </c>
      <c r="C6" s="4"/>
      <c r="D6" s="4"/>
      <c r="E6" s="4"/>
      <c r="F6" s="16">
        <v>1</v>
      </c>
      <c r="G6" s="5">
        <f t="shared" ref="G6:G9" si="0">(C6*F6)</f>
        <v>0</v>
      </c>
      <c r="H6" s="5">
        <f t="shared" ref="H6:H9" si="1">(D6*F6)</f>
        <v>0</v>
      </c>
      <c r="I6" s="5">
        <f>(E6*F6)</f>
        <v>0</v>
      </c>
      <c r="J6" s="24">
        <f>SUM(G6:I6)</f>
        <v>0</v>
      </c>
    </row>
    <row r="7" spans="1:10" x14ac:dyDescent="0.2">
      <c r="A7" s="27" t="s">
        <v>11</v>
      </c>
      <c r="B7" s="27" t="s">
        <v>35</v>
      </c>
      <c r="C7" s="4"/>
      <c r="D7" s="4"/>
      <c r="E7" s="4"/>
      <c r="F7" s="16">
        <v>2</v>
      </c>
      <c r="G7" s="5">
        <f t="shared" ref="G7" si="2">(C7*F7)</f>
        <v>0</v>
      </c>
      <c r="H7" s="5">
        <f t="shared" ref="H7" si="3">(D7*F7)</f>
        <v>0</v>
      </c>
      <c r="I7" s="5">
        <f t="shared" ref="I7:I9" si="4">(E7*F7)</f>
        <v>0</v>
      </c>
      <c r="J7" s="24">
        <f t="shared" ref="J7:J9" si="5">SUM(G7:I7)</f>
        <v>0</v>
      </c>
    </row>
    <row r="8" spans="1:10" x14ac:dyDescent="0.2">
      <c r="A8" s="3" t="s">
        <v>9</v>
      </c>
      <c r="B8" s="3" t="s">
        <v>4</v>
      </c>
      <c r="C8" s="4"/>
      <c r="D8" s="4"/>
      <c r="E8" s="4"/>
      <c r="F8" s="16">
        <v>1</v>
      </c>
      <c r="G8" s="5">
        <f t="shared" si="0"/>
        <v>0</v>
      </c>
      <c r="H8" s="5">
        <f t="shared" si="1"/>
        <v>0</v>
      </c>
      <c r="I8" s="5">
        <f t="shared" si="4"/>
        <v>0</v>
      </c>
      <c r="J8" s="24">
        <f t="shared" si="5"/>
        <v>0</v>
      </c>
    </row>
    <row r="9" spans="1:10" x14ac:dyDescent="0.2">
      <c r="A9" s="3" t="s">
        <v>10</v>
      </c>
      <c r="B9" s="3" t="s">
        <v>40</v>
      </c>
      <c r="C9" s="4"/>
      <c r="D9" s="4"/>
      <c r="E9" s="4"/>
      <c r="F9" s="16">
        <v>1</v>
      </c>
      <c r="G9" s="5">
        <f t="shared" si="0"/>
        <v>0</v>
      </c>
      <c r="H9" s="5">
        <f t="shared" si="1"/>
        <v>0</v>
      </c>
      <c r="I9" s="5">
        <f t="shared" si="4"/>
        <v>0</v>
      </c>
      <c r="J9" s="24">
        <f t="shared" si="5"/>
        <v>0</v>
      </c>
    </row>
    <row r="10" spans="1:10" x14ac:dyDescent="0.2">
      <c r="A10" s="3"/>
      <c r="B10" s="3"/>
      <c r="C10" s="25"/>
      <c r="D10" s="25"/>
      <c r="E10" s="25"/>
      <c r="F10" s="16"/>
      <c r="G10" s="5"/>
      <c r="H10" s="5"/>
      <c r="I10" s="5"/>
      <c r="J10" s="24"/>
    </row>
    <row r="11" spans="1:10" x14ac:dyDescent="0.2">
      <c r="A11" s="3"/>
      <c r="B11" s="3"/>
      <c r="C11" s="25"/>
      <c r="D11" s="25"/>
      <c r="E11" s="25"/>
      <c r="F11" s="17" t="s">
        <v>2</v>
      </c>
      <c r="G11" s="5">
        <f>SUM(G6:G10)</f>
        <v>0</v>
      </c>
      <c r="H11" s="5">
        <f t="shared" ref="H11:J11" si="6">SUM(H6:H10)</f>
        <v>0</v>
      </c>
      <c r="I11" s="5">
        <f t="shared" si="6"/>
        <v>0</v>
      </c>
      <c r="J11" s="5">
        <f t="shared" si="6"/>
        <v>0</v>
      </c>
    </row>
    <row r="12" spans="1:10" x14ac:dyDescent="0.2">
      <c r="A12" s="3"/>
      <c r="B12" s="3"/>
      <c r="C12" s="3"/>
      <c r="D12" s="3"/>
      <c r="E12" s="3"/>
      <c r="F12" s="16"/>
      <c r="G12" s="5"/>
      <c r="H12" s="5"/>
      <c r="I12" s="5"/>
      <c r="J12" s="3"/>
    </row>
    <row r="13" spans="1:10" s="12" customFormat="1" ht="38.25" x14ac:dyDescent="0.25">
      <c r="A13" s="7"/>
      <c r="B13" s="7"/>
      <c r="C13" s="8" t="s">
        <v>30</v>
      </c>
      <c r="D13" s="8" t="s">
        <v>12</v>
      </c>
      <c r="E13" s="8" t="s">
        <v>12</v>
      </c>
      <c r="F13" s="9" t="s">
        <v>15</v>
      </c>
      <c r="G13" s="11"/>
      <c r="H13" s="11"/>
      <c r="I13" s="11"/>
      <c r="J13" s="7"/>
    </row>
    <row r="14" spans="1:10" x14ac:dyDescent="0.2">
      <c r="A14" s="3" t="s">
        <v>17</v>
      </c>
      <c r="B14" s="3" t="s">
        <v>18</v>
      </c>
      <c r="C14" s="4"/>
      <c r="D14" s="4"/>
      <c r="E14" s="4"/>
      <c r="F14" s="16">
        <v>4000</v>
      </c>
      <c r="G14" s="5">
        <f t="shared" ref="G14" si="7">(C14*F14)</f>
        <v>0</v>
      </c>
      <c r="H14" s="5">
        <f t="shared" ref="H14" si="8">(D14*F14)</f>
        <v>0</v>
      </c>
      <c r="I14" s="5">
        <f>(E14*F14)</f>
        <v>0</v>
      </c>
      <c r="J14" s="24">
        <f>SUM(G14:I14)</f>
        <v>0</v>
      </c>
    </row>
    <row r="15" spans="1:10" x14ac:dyDescent="0.2">
      <c r="A15" s="3"/>
      <c r="B15" s="3"/>
      <c r="C15" s="3"/>
      <c r="D15" s="3"/>
      <c r="E15" s="3"/>
      <c r="F15" s="16"/>
      <c r="G15" s="5"/>
      <c r="H15" s="5"/>
      <c r="I15" s="5"/>
      <c r="J15" s="3"/>
    </row>
    <row r="16" spans="1:10" x14ac:dyDescent="0.2">
      <c r="A16" s="3"/>
      <c r="B16" s="3"/>
      <c r="C16" s="3"/>
      <c r="D16" s="3"/>
      <c r="E16" s="3"/>
      <c r="F16" s="17" t="s">
        <v>2</v>
      </c>
      <c r="G16" s="5">
        <f>SUM(G6:G15)</f>
        <v>0</v>
      </c>
      <c r="H16" s="5">
        <f>SUM(H6:H15)</f>
        <v>0</v>
      </c>
      <c r="I16" s="5">
        <f>SUM(I6:I15)</f>
        <v>0</v>
      </c>
      <c r="J16" s="24">
        <f>SUM(J11+J14)</f>
        <v>0</v>
      </c>
    </row>
    <row r="17" spans="1:11" ht="38.25" x14ac:dyDescent="0.2">
      <c r="A17" s="3"/>
      <c r="B17" s="2" t="s">
        <v>3</v>
      </c>
      <c r="C17" s="2" t="s">
        <v>1</v>
      </c>
      <c r="D17" s="2" t="s">
        <v>1</v>
      </c>
      <c r="E17" s="2" t="s">
        <v>1</v>
      </c>
      <c r="F17" s="18" t="s">
        <v>29</v>
      </c>
      <c r="G17" s="5"/>
      <c r="H17" s="5"/>
      <c r="I17" s="5"/>
      <c r="J17" s="3"/>
    </row>
    <row r="18" spans="1:11" x14ac:dyDescent="0.2">
      <c r="A18" s="3" t="s">
        <v>14</v>
      </c>
      <c r="B18" s="13" t="s">
        <v>13</v>
      </c>
      <c r="C18" s="6"/>
      <c r="D18" s="6"/>
      <c r="E18" s="6"/>
      <c r="F18" s="19">
        <v>95000</v>
      </c>
      <c r="G18" s="5">
        <f>(F18*C18)</f>
        <v>0</v>
      </c>
      <c r="H18" s="5">
        <f>(F18*D18)</f>
        <v>0</v>
      </c>
      <c r="I18" s="5">
        <f>(F18*E18)</f>
        <v>0</v>
      </c>
      <c r="J18" s="24">
        <f>SUM(G18:I18)</f>
        <v>0</v>
      </c>
    </row>
    <row r="19" spans="1:11" ht="25.5" customHeight="1" x14ac:dyDescent="0.2">
      <c r="A19" s="3"/>
      <c r="B19" s="3"/>
      <c r="C19" s="3"/>
      <c r="D19" s="3"/>
      <c r="E19" s="3"/>
      <c r="F19" s="17" t="s">
        <v>0</v>
      </c>
      <c r="G19" s="10">
        <f>(G16+G18)</f>
        <v>0</v>
      </c>
      <c r="H19" s="10">
        <f t="shared" ref="H19:I19" si="9">(H16+H18)</f>
        <v>0</v>
      </c>
      <c r="I19" s="10">
        <f t="shared" si="9"/>
        <v>0</v>
      </c>
      <c r="J19" s="24">
        <f>SUM(J11+J16+J18)</f>
        <v>0</v>
      </c>
      <c r="K19" s="30"/>
    </row>
    <row r="22" spans="1:11" ht="15" x14ac:dyDescent="0.25">
      <c r="A22" s="29" t="s">
        <v>19</v>
      </c>
      <c r="B22" s="35" t="s">
        <v>39</v>
      </c>
      <c r="C22" s="32"/>
      <c r="D22" s="32"/>
      <c r="E22" s="32"/>
      <c r="F22" s="32"/>
      <c r="G22" s="32"/>
      <c r="H22" s="32"/>
      <c r="I22" s="32"/>
      <c r="J22" s="33"/>
    </row>
    <row r="23" spans="1:11" ht="15" x14ac:dyDescent="0.25">
      <c r="A23" s="29"/>
      <c r="B23" s="36" t="s">
        <v>28</v>
      </c>
      <c r="C23" s="32"/>
      <c r="D23" s="32"/>
      <c r="E23" s="32"/>
      <c r="F23" s="32"/>
      <c r="G23" s="32"/>
      <c r="H23" s="32"/>
      <c r="I23" s="32"/>
      <c r="J23" s="33"/>
    </row>
    <row r="24" spans="1:11" ht="24.75" customHeight="1" x14ac:dyDescent="0.25">
      <c r="A24" s="3"/>
      <c r="B24" s="37" t="s">
        <v>38</v>
      </c>
      <c r="C24" s="38"/>
      <c r="D24" s="38"/>
      <c r="E24" s="38"/>
      <c r="F24" s="38"/>
      <c r="G24" s="38"/>
      <c r="H24" s="38"/>
      <c r="I24" s="38"/>
      <c r="J24" s="39"/>
    </row>
    <row r="25" spans="1:11" ht="15" customHeight="1" x14ac:dyDescent="0.2">
      <c r="A25" s="3"/>
      <c r="B25" s="31" t="s">
        <v>20</v>
      </c>
      <c r="C25" s="40"/>
      <c r="D25" s="40"/>
      <c r="E25" s="40"/>
      <c r="F25" s="40"/>
      <c r="G25" s="40"/>
      <c r="H25" s="40"/>
      <c r="I25" s="40"/>
      <c r="J25" s="41"/>
    </row>
    <row r="26" spans="1:11" ht="15" x14ac:dyDescent="0.25">
      <c r="A26" s="3"/>
      <c r="B26" s="31" t="s">
        <v>37</v>
      </c>
      <c r="C26" s="32"/>
      <c r="D26" s="32"/>
      <c r="E26" s="32"/>
      <c r="F26" s="32"/>
      <c r="G26" s="32"/>
      <c r="H26" s="32"/>
      <c r="I26" s="32"/>
      <c r="J26" s="33"/>
    </row>
    <row r="29" spans="1:11" x14ac:dyDescent="0.2">
      <c r="B29" s="15"/>
      <c r="C29" s="15"/>
      <c r="D29" s="15"/>
      <c r="E29" s="15"/>
      <c r="F29" s="20"/>
      <c r="G29" s="15"/>
    </row>
  </sheetData>
  <sheetProtection sheet="1" objects="1" scenarios="1"/>
  <mergeCells count="6">
    <mergeCell ref="A2:H2"/>
    <mergeCell ref="B22:J22"/>
    <mergeCell ref="B24:J24"/>
    <mergeCell ref="B25:J25"/>
    <mergeCell ref="B26:J26"/>
    <mergeCell ref="B23:J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Firm Years Prices</vt:lpstr>
      <vt:lpstr> Option Years Prices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Litchmore, Maurice  (Def Comrcl CC-Air 2a1)</cp:lastModifiedBy>
  <cp:lastPrinted>2017-07-06T15:10:34Z</cp:lastPrinted>
  <dcterms:created xsi:type="dcterms:W3CDTF">2017-06-15T13:33:40Z</dcterms:created>
  <dcterms:modified xsi:type="dcterms:W3CDTF">2017-07-06T15:14:27Z</dcterms:modified>
</cp:coreProperties>
</file>